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A12" i="1" l="1"/>
  <c r="AA13" i="1"/>
  <c r="Z13" i="1"/>
  <c r="Z12" i="1"/>
  <c r="Y12" i="1"/>
  <c r="Y13" i="1"/>
  <c r="AC5" i="1"/>
  <c r="AC4" i="1"/>
  <c r="AC3" i="1"/>
  <c r="Z5" i="1"/>
  <c r="Z4" i="1"/>
  <c r="Z3" i="1"/>
  <c r="AA15" i="1"/>
  <c r="Z15" i="1"/>
  <c r="Y15" i="1"/>
</calcChain>
</file>

<file path=xl/sharedStrings.xml><?xml version="1.0" encoding="utf-8"?>
<sst xmlns="http://schemas.openxmlformats.org/spreadsheetml/2006/main" count="58" uniqueCount="54">
  <si>
    <t>Eppi ID</t>
  </si>
  <si>
    <t>TITLE</t>
  </si>
  <si>
    <t>AUTHOR</t>
  </si>
  <si>
    <t>JOURNAL</t>
  </si>
  <si>
    <t>YEAR</t>
  </si>
  <si>
    <t>VOLUME</t>
  </si>
  <si>
    <t>PAGE START-PAGE END</t>
  </si>
  <si>
    <t>AUTHOR E-MAIL</t>
  </si>
  <si>
    <t>STUDY COUNTRY</t>
  </si>
  <si>
    <t>LOCATION SITE/NAME</t>
  </si>
  <si>
    <t>LATITUDE</t>
  </si>
  <si>
    <t>LONGITUDE</t>
  </si>
  <si>
    <t>KÖPPEN CLIMATE ZONE</t>
  </si>
  <si>
    <t>Tillage influence on biophysical soil properties: The example of a long-term tillage experiment under Mediterranean rainfed conditions in South Spain</t>
  </si>
  <si>
    <t>Lopez-Garrido R ; Deurer M ; Madejon E ; Murillo J M; Moreno F ;</t>
  </si>
  <si>
    <t>Soil &amp; Tillage Research</t>
  </si>
  <si>
    <t>52-60</t>
  </si>
  <si>
    <t>rlopez@irnase.csic.es</t>
  </si>
  <si>
    <t>Spain</t>
  </si>
  <si>
    <t>Sevilla</t>
  </si>
  <si>
    <t>Csa</t>
  </si>
  <si>
    <t>INTERVENTION (crop rotation / fertiliser / amendments / catch crop / tillage / multiple / farming system)</t>
  </si>
  <si>
    <t>NUMBER OF TREATMENTS</t>
  </si>
  <si>
    <t>WHICH TREATMENTS</t>
  </si>
  <si>
    <t>tillage</t>
  </si>
  <si>
    <t>traditional tillage, conservation tillage</t>
  </si>
  <si>
    <t>DATA LOCATION</t>
  </si>
  <si>
    <t>BULK DENSITY (measured / calculated / not present)</t>
  </si>
  <si>
    <t>VARIANCE PRESENTED</t>
  </si>
  <si>
    <t>Variability Measure</t>
  </si>
  <si>
    <t>CRITICAL APPRAISAL, PRELIMINARY COMMENT</t>
  </si>
  <si>
    <t>Figure 2</t>
  </si>
  <si>
    <t>not reported</t>
  </si>
  <si>
    <t>Yes- SE</t>
  </si>
  <si>
    <t>SE</t>
  </si>
  <si>
    <t>Looks good</t>
  </si>
  <si>
    <t>Figure 2. Mean values (N = 7)   standard errors of total organic carbon (TOC), active carbon (AC), AC TOC 1 and water soluble carbon (WSC) in the top 0.25 m of the soils under TT and
RT. Values with asterisk were significantly different (p &lt; 0.05). The results were derived from a 16 year lasting tillage experiment</t>
  </si>
  <si>
    <t>Depth (cm)</t>
  </si>
  <si>
    <t>0-5</t>
  </si>
  <si>
    <t>5-10</t>
  </si>
  <si>
    <t>10-25</t>
  </si>
  <si>
    <t>TT</t>
  </si>
  <si>
    <t>RT</t>
  </si>
  <si>
    <t>SE (n=7)</t>
  </si>
  <si>
    <t>Bulk density not measured</t>
  </si>
  <si>
    <t xml:space="preserve">Two tillage treatments were compared: traditional tillage, TT and conservation tillage (reduced tillage, RT). TT consisted of mouldboard ploughing (to a depth of 25–30 cm) after the straw of the preceding crop had been burned. We should note that straw burning has not occurred since 2003, when it was banned by the local government. RT was characterized by lack of mouldboard ploughing and a reduction in the number of tillage operations (retaining only chiselling at a depth of 25–30 cm) as well as by leaving the crop residues on the soil surface. </t>
  </si>
  <si>
    <t>ES</t>
  </si>
  <si>
    <t>0-15</t>
  </si>
  <si>
    <t>mean</t>
  </si>
  <si>
    <t>SD</t>
  </si>
  <si>
    <t>n</t>
  </si>
  <si>
    <t>Depth correction</t>
  </si>
  <si>
    <t>CT</t>
  </si>
  <si>
    <t>RT-CT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</si>
</sst>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0">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4">
    <xf numFmtId="0" fontId="0" fillId="0" borderId="0" xfId="0"/>
    <xf numFmtId="0" fontId="4" fillId="0" borderId="0" xfId="1"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0" borderId="0" xfId="0" quotePrefix="1"/>
    <xf numFmtId="0" fontId="6" fillId="2" borderId="0" xfId="0" applyFont="1" applyFill="1"/>
    <xf numFmtId="0" fontId="0" fillId="0" borderId="0" xfId="0" applyAlignment="1">
      <alignment wrapText="1"/>
    </xf>
  </cellXfs>
  <cellStyles count="1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lopez@irnase.csi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tabSelected="1" topLeftCell="S1" workbookViewId="0">
      <selection activeCell="AB12" sqref="AB12"/>
    </sheetView>
  </sheetViews>
  <sheetFormatPr baseColWidth="10" defaultColWidth="11" defaultRowHeight="15" x14ac:dyDescent="0"/>
  <sheetData>
    <row r="1" spans="1:29">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10" t="s">
        <v>36</v>
      </c>
    </row>
    <row r="2" spans="1:29">
      <c r="A2" s="6">
        <v>10246555</v>
      </c>
      <c r="B2" s="7" t="s">
        <v>13</v>
      </c>
      <c r="C2" s="6" t="s">
        <v>14</v>
      </c>
      <c r="D2" s="6" t="s">
        <v>15</v>
      </c>
      <c r="E2" s="6">
        <v>2012</v>
      </c>
      <c r="F2" s="6">
        <v>118</v>
      </c>
      <c r="G2" s="8" t="s">
        <v>16</v>
      </c>
      <c r="H2" s="1" t="s">
        <v>17</v>
      </c>
      <c r="I2" s="6" t="s">
        <v>18</v>
      </c>
      <c r="J2" s="6" t="s">
        <v>19</v>
      </c>
      <c r="K2" s="9">
        <v>37.283000000000001</v>
      </c>
      <c r="L2" s="9">
        <v>-6.05</v>
      </c>
      <c r="M2" s="6" t="s">
        <v>20</v>
      </c>
      <c r="N2" s="6" t="s">
        <v>24</v>
      </c>
      <c r="O2" s="6">
        <v>2</v>
      </c>
      <c r="P2" s="6" t="s">
        <v>25</v>
      </c>
      <c r="Q2" s="6" t="s">
        <v>31</v>
      </c>
      <c r="R2" s="6" t="s">
        <v>32</v>
      </c>
      <c r="S2" s="6" t="s">
        <v>33</v>
      </c>
      <c r="T2" s="6" t="s">
        <v>34</v>
      </c>
      <c r="U2" s="6" t="s">
        <v>35</v>
      </c>
      <c r="W2" s="6" t="s">
        <v>37</v>
      </c>
      <c r="X2" s="6" t="s">
        <v>41</v>
      </c>
      <c r="Y2" s="6" t="s">
        <v>43</v>
      </c>
      <c r="Z2" s="6" t="s">
        <v>49</v>
      </c>
      <c r="AA2" s="6" t="s">
        <v>42</v>
      </c>
      <c r="AB2" s="6" t="s">
        <v>43</v>
      </c>
      <c r="AC2" s="6" t="s">
        <v>49</v>
      </c>
    </row>
    <row r="3" spans="1:29">
      <c r="W3" t="s">
        <v>38</v>
      </c>
      <c r="X3">
        <v>9.7255056681246099</v>
      </c>
      <c r="Y3">
        <v>0.46588235294109026</v>
      </c>
      <c r="Z3">
        <f>Y3*SQRT(7)</f>
        <v>1.2326088460957458</v>
      </c>
      <c r="AA3">
        <v>11.555294117647</v>
      </c>
      <c r="AB3">
        <v>0.55058823529410006</v>
      </c>
      <c r="AC3">
        <f t="shared" ref="AC3:AC5" si="0">AB3*SQRT(7)</f>
        <v>1.4567195453861046</v>
      </c>
    </row>
    <row r="4" spans="1:29">
      <c r="A4" s="13" t="s">
        <v>45</v>
      </c>
      <c r="B4" s="13"/>
      <c r="C4" s="13"/>
      <c r="D4" s="13"/>
      <c r="E4" s="13"/>
      <c r="F4" s="13"/>
      <c r="G4" s="13"/>
      <c r="H4" s="13"/>
      <c r="I4" s="13"/>
      <c r="J4" s="13"/>
      <c r="K4" s="13"/>
      <c r="L4" s="13"/>
      <c r="M4" s="13"/>
      <c r="N4" s="13"/>
      <c r="O4" s="13"/>
      <c r="P4" s="13"/>
      <c r="Q4" s="13"/>
      <c r="R4" s="13"/>
      <c r="S4" s="13"/>
      <c r="W4" s="11" t="s">
        <v>39</v>
      </c>
      <c r="X4">
        <v>8.3702758189770599</v>
      </c>
      <c r="Y4">
        <v>0.59294117647058009</v>
      </c>
      <c r="Z4">
        <f t="shared" ref="Z4:Z5" si="1">Y4*SQRT(7)</f>
        <v>1.5687748950312181</v>
      </c>
      <c r="AA4">
        <v>9.4375827903240204</v>
      </c>
      <c r="AB4">
        <v>0.25411764705881978</v>
      </c>
      <c r="AC4">
        <f t="shared" si="0"/>
        <v>0.67233209787052139</v>
      </c>
    </row>
    <row r="5" spans="1:29">
      <c r="A5" s="13"/>
      <c r="B5" s="13"/>
      <c r="C5" s="13"/>
      <c r="D5" s="13"/>
      <c r="E5" s="13"/>
      <c r="F5" s="13"/>
      <c r="G5" s="13"/>
      <c r="H5" s="13"/>
      <c r="I5" s="13"/>
      <c r="J5" s="13"/>
      <c r="K5" s="13"/>
      <c r="L5" s="13"/>
      <c r="M5" s="13"/>
      <c r="N5" s="13"/>
      <c r="O5" s="13"/>
      <c r="P5" s="13"/>
      <c r="Q5" s="13"/>
      <c r="R5" s="13"/>
      <c r="S5" s="13"/>
      <c r="W5" s="11" t="s">
        <v>40</v>
      </c>
      <c r="X5">
        <v>7.8197518521824501</v>
      </c>
      <c r="Y5">
        <v>0.80470588235294027</v>
      </c>
      <c r="Z5">
        <f t="shared" si="1"/>
        <v>2.1290516432566799</v>
      </c>
      <c r="AA5">
        <v>8.2938605730607797</v>
      </c>
      <c r="AB5">
        <v>0.42352941176470971</v>
      </c>
      <c r="AC5">
        <f t="shared" si="0"/>
        <v>1.1205534964508956</v>
      </c>
    </row>
    <row r="6" spans="1:29">
      <c r="A6" s="13"/>
      <c r="B6" s="13"/>
      <c r="C6" s="13"/>
      <c r="D6" s="13"/>
      <c r="E6" s="13"/>
      <c r="F6" s="13"/>
      <c r="G6" s="13"/>
      <c r="H6" s="13"/>
      <c r="I6" s="13"/>
      <c r="J6" s="13"/>
      <c r="K6" s="13"/>
      <c r="L6" s="13"/>
      <c r="M6" s="13"/>
      <c r="N6" s="13"/>
      <c r="O6" s="13"/>
      <c r="P6" s="13"/>
      <c r="Q6" s="13"/>
      <c r="R6" s="13"/>
      <c r="S6" s="13"/>
    </row>
    <row r="8" spans="1:29">
      <c r="W8" t="s">
        <v>44</v>
      </c>
    </row>
    <row r="11" spans="1:29">
      <c r="W11" t="s">
        <v>46</v>
      </c>
      <c r="Y11" t="s">
        <v>42</v>
      </c>
      <c r="Z11" t="s">
        <v>52</v>
      </c>
      <c r="AA11" s="12" t="s">
        <v>53</v>
      </c>
    </row>
    <row r="12" spans="1:29">
      <c r="W12" t="s">
        <v>47</v>
      </c>
      <c r="X12" t="s">
        <v>48</v>
      </c>
      <c r="Y12">
        <f>AVERAGE(AA3:AA4)</f>
        <v>10.49643845398551</v>
      </c>
      <c r="Z12">
        <f>AVERAGE(X3:X4)</f>
        <v>9.047890743550834</v>
      </c>
      <c r="AA12" s="12">
        <f>Y12-Z12</f>
        <v>1.448547710434676</v>
      </c>
    </row>
    <row r="13" spans="1:29">
      <c r="X13" t="s">
        <v>49</v>
      </c>
      <c r="Y13">
        <f>SQRT((AC3^2+AC4^2)/2)</f>
        <v>1.1344739494005307</v>
      </c>
      <c r="Z13">
        <f>SQRT((Z3^2+Z4^2)/2)</f>
        <v>1.4107408051718244</v>
      </c>
      <c r="AA13" s="12">
        <f>SQRT((Y13^2+Z13^2)/2)</f>
        <v>1.2800821772927873</v>
      </c>
    </row>
    <row r="14" spans="1:29">
      <c r="X14" t="s">
        <v>50</v>
      </c>
      <c r="Y14">
        <v>7</v>
      </c>
      <c r="Z14">
        <v>7</v>
      </c>
      <c r="AA14" s="12">
        <v>14</v>
      </c>
    </row>
    <row r="15" spans="1:29">
      <c r="X15" t="s">
        <v>51</v>
      </c>
      <c r="Y15">
        <f>2/3</f>
        <v>0.66666666666666663</v>
      </c>
      <c r="Z15">
        <f>2/3</f>
        <v>0.66666666666666663</v>
      </c>
      <c r="AA15" s="12">
        <f>2/3</f>
        <v>0.66666666666666663</v>
      </c>
    </row>
  </sheetData>
  <mergeCells count="1">
    <mergeCell ref="A4:S6"/>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2015-07-12T14:35:14Z</dcterms:created>
  <dcterms:modified xsi:type="dcterms:W3CDTF">2016-03-26T16:59:25Z</dcterms:modified>
</cp:coreProperties>
</file>